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8_{F3F01331-33DF-497F-B594-EB642D92C2E4}" xr6:coauthVersionLast="47" xr6:coauthVersionMax="47" xr10:uidLastSave="{00000000-0000-0000-0000-000000000000}"/>
  <bookViews>
    <workbookView xWindow="19080" yWindow="-120" windowWidth="19440" windowHeight="15000" tabRatio="686" activeTab="5" xr2:uid="{00000000-000D-0000-FFFF-FFFF00000000}"/>
  </bookViews>
  <sheets>
    <sheet name="BG" sheetId="1" r:id="rId1"/>
    <sheet name="etage 1" sheetId="2" r:id="rId2"/>
    <sheet name="etage 2" sheetId="5" r:id="rId3"/>
    <sheet name="etage 3" sheetId="6" r:id="rId4"/>
    <sheet name="etage 4" sheetId="7" r:id="rId5"/>
    <sheet name="totaal per ruimte soort" sheetId="3" r:id="rId6"/>
  </sheets>
  <definedNames>
    <definedName name="_xlnm._FilterDatabase" localSheetId="0" hidden="1">BG!$A$1:$G$28</definedName>
    <definedName name="_xlnm._FilterDatabase" localSheetId="1" hidden="1">'etage 1'!$A$1:$G$19</definedName>
    <definedName name="_xlnm._FilterDatabase" localSheetId="2" hidden="1">'etage 2'!$A$1:$G$20</definedName>
    <definedName name="_xlnm._FilterDatabase" localSheetId="3" hidden="1">'etage 3'!$A$1:$G$20</definedName>
    <definedName name="_xlnm._FilterDatabase" localSheetId="4" hidden="1">'etage 4'!$A$1:$G$19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3" l="1"/>
  <c r="E10" i="3"/>
  <c r="I28" i="3" s="1"/>
  <c r="F10" i="3"/>
  <c r="G10" i="3"/>
  <c r="H10" i="3"/>
  <c r="C10" i="3"/>
  <c r="I27" i="3"/>
  <c r="F4" i="3"/>
  <c r="J10" i="3"/>
  <c r="I23" i="3"/>
  <c r="D22" i="3" l="1"/>
  <c r="E22" i="3"/>
  <c r="F22" i="3"/>
  <c r="G22" i="3"/>
  <c r="C22" i="3"/>
  <c r="H20" i="3"/>
  <c r="H22" i="3" s="1"/>
  <c r="C5" i="3"/>
  <c r="F8" i="3"/>
  <c r="E8" i="3"/>
  <c r="C8" i="3"/>
  <c r="F7" i="3"/>
  <c r="E7" i="3"/>
  <c r="D7" i="3"/>
  <c r="C7" i="3"/>
  <c r="F6" i="3"/>
  <c r="E6" i="3"/>
  <c r="D6" i="3"/>
  <c r="C6" i="3"/>
  <c r="F5" i="3"/>
  <c r="E5" i="3"/>
  <c r="D5" i="3"/>
  <c r="E4" i="3"/>
  <c r="D4" i="3"/>
  <c r="C4" i="3"/>
  <c r="I18" i="3" l="1"/>
  <c r="I19" i="3"/>
  <c r="I20" i="3"/>
  <c r="I6" i="3"/>
  <c r="I7" i="3"/>
  <c r="I8" i="3"/>
  <c r="F9" i="7"/>
  <c r="E9" i="7"/>
  <c r="F10" i="6"/>
  <c r="E10" i="6"/>
  <c r="F10" i="5"/>
  <c r="E10" i="5"/>
  <c r="I17" i="3"/>
  <c r="I4" i="3" l="1"/>
  <c r="I11" i="3" s="1"/>
  <c r="I16" i="3"/>
  <c r="I5" i="3"/>
  <c r="F9" i="2"/>
  <c r="E9" i="2"/>
  <c r="F12" i="1"/>
  <c r="E12" i="1"/>
  <c r="I29" i="3" l="1"/>
</calcChain>
</file>

<file path=xl/sharedStrings.xml><?xml version="1.0" encoding="utf-8"?>
<sst xmlns="http://schemas.openxmlformats.org/spreadsheetml/2006/main" count="242" uniqueCount="113">
  <si>
    <t>etage BG</t>
  </si>
  <si>
    <t>Ruimte nummer</t>
  </si>
  <si>
    <t>Soort ruimte</t>
  </si>
  <si>
    <t>Hal</t>
  </si>
  <si>
    <t>naam ruimte</t>
  </si>
  <si>
    <t>verkeersruimte</t>
  </si>
  <si>
    <t>lesruimte</t>
  </si>
  <si>
    <t>sanitaire ruimte</t>
  </si>
  <si>
    <t>kantoorruimte</t>
  </si>
  <si>
    <t>Vloersoort</t>
  </si>
  <si>
    <t>,</t>
  </si>
  <si>
    <t>1e etage</t>
  </si>
  <si>
    <t>2e etage</t>
  </si>
  <si>
    <t>lino</t>
  </si>
  <si>
    <t>technische ruimte</t>
  </si>
  <si>
    <t>steen/tegel</t>
  </si>
  <si>
    <r>
      <t>Opp BVO in m</t>
    </r>
    <r>
      <rPr>
        <b/>
        <sz val="14"/>
        <color theme="1"/>
        <rFont val="Calibri"/>
        <family val="2"/>
      </rPr>
      <t>² NIET in werkprog.</t>
    </r>
  </si>
  <si>
    <r>
      <t>Opp BVO in m</t>
    </r>
    <r>
      <rPr>
        <b/>
        <sz val="14"/>
        <color theme="1"/>
        <rFont val="Calibri"/>
        <family val="2"/>
      </rPr>
      <t>² WEL in werkprog.</t>
    </r>
  </si>
  <si>
    <t>2e</t>
  </si>
  <si>
    <t>BG</t>
  </si>
  <si>
    <t>1e</t>
  </si>
  <si>
    <t>totaal</t>
  </si>
  <si>
    <t>Ruimtesoort</t>
  </si>
  <si>
    <t>Lesruimte</t>
  </si>
  <si>
    <t>WEL in werkprogramma</t>
  </si>
  <si>
    <t>Niet in werkprogramma</t>
  </si>
  <si>
    <t>sportruimte</t>
  </si>
  <si>
    <t>inloopportaal</t>
  </si>
  <si>
    <t>Lokaal 1</t>
  </si>
  <si>
    <t>Lokaal 2</t>
  </si>
  <si>
    <t>trap naar etage</t>
  </si>
  <si>
    <t>Stookruimte</t>
  </si>
  <si>
    <t>Lokaal 6</t>
  </si>
  <si>
    <t>Lokaal 7</t>
  </si>
  <si>
    <t>Lokaal 8</t>
  </si>
  <si>
    <t>Kantoorruimte</t>
  </si>
  <si>
    <t>Lokaal 10</t>
  </si>
  <si>
    <t>buitenruimte/Techn</t>
  </si>
  <si>
    <t>test telling</t>
  </si>
  <si>
    <t>Concierge loge</t>
  </si>
  <si>
    <t>3e</t>
  </si>
  <si>
    <t>4e</t>
  </si>
  <si>
    <t>tussenruimte</t>
  </si>
  <si>
    <t>Printhok</t>
  </si>
  <si>
    <t>Toilet T2</t>
  </si>
  <si>
    <t>3e etage</t>
  </si>
  <si>
    <t>4e etage</t>
  </si>
  <si>
    <t>steen</t>
  </si>
  <si>
    <t>K1.2</t>
  </si>
  <si>
    <t>Hal BG</t>
  </si>
  <si>
    <t>Toiletten T3</t>
  </si>
  <si>
    <t>K1.3</t>
  </si>
  <si>
    <t>Lokaal 4</t>
  </si>
  <si>
    <t>Lokaal 3</t>
  </si>
  <si>
    <t>Kantoor 1</t>
  </si>
  <si>
    <t>Hal 2e etage</t>
  </si>
  <si>
    <t>trap naar etage2</t>
  </si>
  <si>
    <t>trap naar etage1</t>
  </si>
  <si>
    <t>tapijt</t>
  </si>
  <si>
    <t>K2.1k</t>
  </si>
  <si>
    <t>K2.2</t>
  </si>
  <si>
    <t>Lokaal 5</t>
  </si>
  <si>
    <t>toiletten T3</t>
  </si>
  <si>
    <t>K2.3</t>
  </si>
  <si>
    <t>K2.4</t>
  </si>
  <si>
    <t>Hal 3e etage</t>
  </si>
  <si>
    <t>K3.1k</t>
  </si>
  <si>
    <t>K1.1k</t>
  </si>
  <si>
    <t>K3.2</t>
  </si>
  <si>
    <t>K0.1</t>
  </si>
  <si>
    <t>K0.2</t>
  </si>
  <si>
    <t>K3.3</t>
  </si>
  <si>
    <t>K3.4</t>
  </si>
  <si>
    <t>Kabinet drama</t>
  </si>
  <si>
    <t>Hal 4e etage</t>
  </si>
  <si>
    <t>trap naar etage 4</t>
  </si>
  <si>
    <t>Terras</t>
  </si>
  <si>
    <t>Terras voorzijde</t>
  </si>
  <si>
    <t>K4.1</t>
  </si>
  <si>
    <t>Drama lokaal 9</t>
  </si>
  <si>
    <t>CV</t>
  </si>
  <si>
    <t>Toiletten T1</t>
  </si>
  <si>
    <t>Kantoor 3</t>
  </si>
  <si>
    <t>Kantoor 2 deelschoolleider</t>
  </si>
  <si>
    <t>inloopmat</t>
  </si>
  <si>
    <t>Hout</t>
  </si>
  <si>
    <t>hout</t>
  </si>
  <si>
    <t>vloerbedekking</t>
  </si>
  <si>
    <t>V.001</t>
  </si>
  <si>
    <t>0.03</t>
  </si>
  <si>
    <t>V.002</t>
  </si>
  <si>
    <t>V.003</t>
  </si>
  <si>
    <t>V.004</t>
  </si>
  <si>
    <t>T0.001</t>
  </si>
  <si>
    <t>Tr.001</t>
  </si>
  <si>
    <r>
      <t xml:space="preserve">centrale trap B.G </t>
    </r>
    <r>
      <rPr>
        <sz val="14"/>
        <color theme="1"/>
        <rFont val="Calibri"/>
        <family val="2"/>
      </rPr>
      <t>→ 1e</t>
    </r>
  </si>
  <si>
    <t>Tr.201</t>
  </si>
  <si>
    <t>TO.101</t>
  </si>
  <si>
    <t>V.101</t>
  </si>
  <si>
    <t>V.201</t>
  </si>
  <si>
    <t>TO.201</t>
  </si>
  <si>
    <t>V.301</t>
  </si>
  <si>
    <t>Tr.301</t>
  </si>
  <si>
    <t>TO.301</t>
  </si>
  <si>
    <t>etage</t>
  </si>
  <si>
    <t>Tr.401</t>
  </si>
  <si>
    <t>V.401</t>
  </si>
  <si>
    <t>TO.401</t>
  </si>
  <si>
    <t>Verkeersruimte</t>
  </si>
  <si>
    <t>Sanitaire ruimte</t>
  </si>
  <si>
    <t>Technische ruimte</t>
  </si>
  <si>
    <t>Buitenruimte</t>
  </si>
  <si>
    <t xml:space="preserve">steen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</si>
</sst>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6" formatCode="_ * #,##0_ ;_ * \-#,##0_ ;_ * &quot;-&quot;??_ ;_ @_ 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5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/>
    <xf numFmtId="0" fontId="7" fillId="0" borderId="7" xfId="0" applyFont="1" applyBorder="1"/>
    <xf numFmtId="0" fontId="5" fillId="0" borderId="13" xfId="0" applyFont="1" applyBorder="1" applyAlignment="1">
      <alignment horizontal="center"/>
    </xf>
    <xf numFmtId="0" fontId="0" fillId="0" borderId="10" xfId="0" applyBorder="1"/>
    <xf numFmtId="1" fontId="0" fillId="0" borderId="1" xfId="0" applyNumberFormat="1" applyBorder="1"/>
    <xf numFmtId="1" fontId="0" fillId="0" borderId="10" xfId="0" applyNumberFormat="1" applyBorder="1"/>
    <xf numFmtId="1" fontId="0" fillId="0" borderId="6" xfId="0" applyNumberFormat="1" applyBorder="1"/>
    <xf numFmtId="1" fontId="6" fillId="0" borderId="0" xfId="0" applyNumberFormat="1" applyFont="1"/>
    <xf numFmtId="0" fontId="4" fillId="0" borderId="0" xfId="0" applyFont="1"/>
    <xf numFmtId="0" fontId="8" fillId="0" borderId="0" xfId="0" applyFont="1"/>
    <xf numFmtId="43" fontId="1" fillId="0" borderId="3" xfId="1" applyFont="1" applyBorder="1" applyAlignment="1">
      <alignment horizontal="center" vertical="center" wrapText="1"/>
    </xf>
    <xf numFmtId="43" fontId="3" fillId="0" borderId="0" xfId="1" applyFont="1"/>
    <xf numFmtId="0" fontId="3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0" fillId="0" borderId="14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43" fontId="0" fillId="0" borderId="18" xfId="0" applyNumberFormat="1" applyBorder="1"/>
    <xf numFmtId="1" fontId="6" fillId="0" borderId="8" xfId="0" applyNumberFormat="1" applyFont="1" applyBorder="1"/>
    <xf numFmtId="1" fontId="6" fillId="0" borderId="9" xfId="0" applyNumberFormat="1" applyFont="1" applyBorder="1"/>
    <xf numFmtId="0" fontId="1" fillId="0" borderId="0" xfId="0" applyFont="1" applyAlignment="1">
      <alignment horizontal="center"/>
    </xf>
    <xf numFmtId="166" fontId="3" fillId="0" borderId="1" xfId="1" applyNumberFormat="1" applyFont="1" applyBorder="1"/>
    <xf numFmtId="166" fontId="3" fillId="0" borderId="10" xfId="1" applyNumberFormat="1" applyFont="1" applyBorder="1"/>
    <xf numFmtId="166" fontId="1" fillId="0" borderId="0" xfId="1" applyNumberFormat="1" applyFont="1"/>
    <xf numFmtId="166" fontId="3" fillId="0" borderId="1" xfId="1" applyNumberFormat="1" applyFont="1" applyBorder="1" applyAlignment="1">
      <alignment wrapText="1"/>
    </xf>
    <xf numFmtId="166" fontId="3" fillId="0" borderId="10" xfId="1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6" fontId="0" fillId="0" borderId="1" xfId="1" applyNumberFormat="1" applyFont="1" applyBorder="1"/>
    <xf numFmtId="166" fontId="0" fillId="0" borderId="10" xfId="1" applyNumberFormat="1" applyFont="1" applyBorder="1"/>
    <xf numFmtId="166" fontId="0" fillId="0" borderId="6" xfId="1" applyNumberFormat="1" applyFont="1" applyBorder="1"/>
    <xf numFmtId="166" fontId="0" fillId="0" borderId="18" xfId="0" applyNumberFormat="1" applyBorder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showGridLines="0" workbookViewId="0">
      <pane ySplit="1" topLeftCell="A2" activePane="bottomLeft" state="frozen"/>
      <selection pane="bottomLeft" activeCell="F14" sqref="F14"/>
    </sheetView>
  </sheetViews>
  <sheetFormatPr defaultColWidth="9.140625" defaultRowHeight="18.75" x14ac:dyDescent="0.3"/>
  <cols>
    <col min="1" max="1" width="12.28515625" style="1" customWidth="1"/>
    <col min="2" max="2" width="23.140625" style="1" customWidth="1"/>
    <col min="3" max="3" width="32" style="1" customWidth="1"/>
    <col min="4" max="4" width="35" style="1" customWidth="1"/>
    <col min="5" max="5" width="18.140625" style="31" bestFit="1" customWidth="1"/>
    <col min="6" max="6" width="18.140625" style="31" customWidth="1"/>
    <col min="7" max="7" width="21.7109375" style="1" customWidth="1"/>
    <col min="8" max="16384" width="9.140625" style="1"/>
  </cols>
  <sheetData>
    <row r="1" spans="1:7" s="11" customFormat="1" ht="56.25" x14ac:dyDescent="0.3">
      <c r="A1" s="47" t="s">
        <v>104</v>
      </c>
      <c r="B1" s="12" t="s">
        <v>1</v>
      </c>
      <c r="C1" s="12" t="s">
        <v>4</v>
      </c>
      <c r="D1" s="12" t="s">
        <v>2</v>
      </c>
      <c r="E1" s="30" t="s">
        <v>17</v>
      </c>
      <c r="F1" s="30" t="s">
        <v>16</v>
      </c>
      <c r="G1" s="13" t="s">
        <v>9</v>
      </c>
    </row>
    <row r="2" spans="1:7" x14ac:dyDescent="0.3">
      <c r="A2" s="5" t="s">
        <v>0</v>
      </c>
      <c r="B2" s="3" t="s">
        <v>88</v>
      </c>
      <c r="C2" s="2" t="s">
        <v>27</v>
      </c>
      <c r="D2" s="2" t="s">
        <v>108</v>
      </c>
      <c r="E2" s="42">
        <v>8</v>
      </c>
      <c r="F2" s="43"/>
      <c r="G2" s="6" t="s">
        <v>84</v>
      </c>
    </row>
    <row r="3" spans="1:7" x14ac:dyDescent="0.3">
      <c r="A3" s="5" t="s">
        <v>0</v>
      </c>
      <c r="B3" s="3" t="s">
        <v>89</v>
      </c>
      <c r="C3" s="2" t="s">
        <v>39</v>
      </c>
      <c r="D3" s="2" t="s">
        <v>35</v>
      </c>
      <c r="E3" s="42">
        <v>7</v>
      </c>
      <c r="F3" s="43"/>
      <c r="G3" s="6" t="s">
        <v>13</v>
      </c>
    </row>
    <row r="4" spans="1:7" x14ac:dyDescent="0.3">
      <c r="A4" s="5" t="s">
        <v>0</v>
      </c>
      <c r="B4" s="3" t="s">
        <v>69</v>
      </c>
      <c r="C4" s="2" t="s">
        <v>28</v>
      </c>
      <c r="D4" s="2" t="s">
        <v>23</v>
      </c>
      <c r="E4" s="42">
        <v>52</v>
      </c>
      <c r="F4" s="43"/>
      <c r="G4" s="6" t="s">
        <v>85</v>
      </c>
    </row>
    <row r="5" spans="1:7" x14ac:dyDescent="0.3">
      <c r="A5" s="5" t="s">
        <v>0</v>
      </c>
      <c r="B5" s="3" t="s">
        <v>90</v>
      </c>
      <c r="C5" s="2" t="s">
        <v>49</v>
      </c>
      <c r="D5" s="2" t="s">
        <v>108</v>
      </c>
      <c r="E5" s="42">
        <v>65</v>
      </c>
      <c r="F5" s="43"/>
      <c r="G5" s="6" t="s">
        <v>13</v>
      </c>
    </row>
    <row r="6" spans="1:7" x14ac:dyDescent="0.3">
      <c r="A6" s="5" t="s">
        <v>0</v>
      </c>
      <c r="B6" s="3" t="s">
        <v>94</v>
      </c>
      <c r="C6" s="2" t="s">
        <v>95</v>
      </c>
      <c r="D6" s="2" t="s">
        <v>108</v>
      </c>
      <c r="E6" s="42">
        <v>12</v>
      </c>
      <c r="F6" s="43"/>
      <c r="G6" s="6" t="s">
        <v>112</v>
      </c>
    </row>
    <row r="7" spans="1:7" x14ac:dyDescent="0.3">
      <c r="A7" s="5" t="s">
        <v>0</v>
      </c>
      <c r="B7" s="3" t="s">
        <v>91</v>
      </c>
      <c r="C7" s="2" t="s">
        <v>42</v>
      </c>
      <c r="D7" s="2" t="s">
        <v>108</v>
      </c>
      <c r="E7" s="42">
        <v>12</v>
      </c>
      <c r="F7" s="43"/>
      <c r="G7" s="6" t="s">
        <v>13</v>
      </c>
    </row>
    <row r="8" spans="1:7" x14ac:dyDescent="0.3">
      <c r="A8" s="5" t="s">
        <v>0</v>
      </c>
      <c r="B8" s="3" t="s">
        <v>70</v>
      </c>
      <c r="C8" s="2" t="s">
        <v>29</v>
      </c>
      <c r="D8" s="2" t="s">
        <v>23</v>
      </c>
      <c r="E8" s="42">
        <v>52</v>
      </c>
      <c r="F8" s="43"/>
      <c r="G8" s="6" t="s">
        <v>13</v>
      </c>
    </row>
    <row r="9" spans="1:7" x14ac:dyDescent="0.3">
      <c r="A9" s="5" t="s">
        <v>0</v>
      </c>
      <c r="B9" s="3" t="s">
        <v>92</v>
      </c>
      <c r="C9" s="2" t="s">
        <v>43</v>
      </c>
      <c r="D9" s="2" t="s">
        <v>108</v>
      </c>
      <c r="E9" s="42">
        <v>10</v>
      </c>
      <c r="F9" s="43"/>
      <c r="G9" s="6" t="s">
        <v>13</v>
      </c>
    </row>
    <row r="10" spans="1:7" x14ac:dyDescent="0.3">
      <c r="A10" s="5" t="s">
        <v>0</v>
      </c>
      <c r="B10" s="3" t="s">
        <v>93</v>
      </c>
      <c r="C10" s="2" t="s">
        <v>44</v>
      </c>
      <c r="D10" s="2" t="s">
        <v>109</v>
      </c>
      <c r="E10" s="42">
        <v>4</v>
      </c>
      <c r="F10" s="42"/>
      <c r="G10" s="6" t="s">
        <v>15</v>
      </c>
    </row>
    <row r="12" spans="1:7" x14ac:dyDescent="0.3">
      <c r="E12" s="44">
        <f>SUM(E2:E10)</f>
        <v>222</v>
      </c>
      <c r="F12" s="44">
        <f>SUM(F2:F10)</f>
        <v>0</v>
      </c>
    </row>
  </sheetData>
  <autoFilter ref="A1:G28" xr:uid="{00000000-0009-0000-0000-000000000000}"/>
  <pageMargins left="0.70866141732283472" right="0.70866141732283472" top="0.55118110236220474" bottom="0.55118110236220474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showGridLines="0" workbookViewId="0">
      <pane ySplit="1" topLeftCell="A2" activePane="bottomLeft" state="frozen"/>
      <selection pane="bottomLeft" activeCell="G5" sqref="G5"/>
    </sheetView>
  </sheetViews>
  <sheetFormatPr defaultColWidth="9.140625" defaultRowHeight="18.75" x14ac:dyDescent="0.3"/>
  <cols>
    <col min="1" max="1" width="12.5703125" style="1" customWidth="1"/>
    <col min="2" max="2" width="22.7109375" style="1" customWidth="1"/>
    <col min="3" max="3" width="32.140625" style="1" customWidth="1"/>
    <col min="4" max="4" width="31" style="1" customWidth="1"/>
    <col min="5" max="5" width="18.140625" style="1" bestFit="1" customWidth="1"/>
    <col min="6" max="6" width="18.140625" style="1" customWidth="1"/>
    <col min="7" max="7" width="22.5703125" style="1" customWidth="1"/>
    <col min="8" max="16384" width="9.140625" style="1"/>
  </cols>
  <sheetData>
    <row r="1" spans="1:7" s="11" customFormat="1" ht="56.25" x14ac:dyDescent="0.3">
      <c r="A1" s="47" t="s">
        <v>104</v>
      </c>
      <c r="B1" s="12" t="s">
        <v>1</v>
      </c>
      <c r="C1" s="12" t="s">
        <v>4</v>
      </c>
      <c r="D1" s="12" t="s">
        <v>2</v>
      </c>
      <c r="E1" s="12" t="s">
        <v>17</v>
      </c>
      <c r="F1" s="12" t="s">
        <v>16</v>
      </c>
      <c r="G1" s="13" t="s">
        <v>9</v>
      </c>
    </row>
    <row r="2" spans="1:7" s="10" customFormat="1" x14ac:dyDescent="0.3">
      <c r="A2" s="7" t="s">
        <v>11</v>
      </c>
      <c r="B2" s="32" t="s">
        <v>96</v>
      </c>
      <c r="C2" s="8" t="s">
        <v>57</v>
      </c>
      <c r="D2" s="8" t="s">
        <v>108</v>
      </c>
      <c r="E2" s="45">
        <v>25</v>
      </c>
      <c r="F2" s="46"/>
      <c r="G2" s="9" t="s">
        <v>47</v>
      </c>
    </row>
    <row r="3" spans="1:7" x14ac:dyDescent="0.3">
      <c r="A3" s="5" t="s">
        <v>11</v>
      </c>
      <c r="B3" s="3" t="s">
        <v>67</v>
      </c>
      <c r="C3" s="2" t="s">
        <v>54</v>
      </c>
      <c r="D3" s="2" t="s">
        <v>35</v>
      </c>
      <c r="E3" s="42">
        <v>18</v>
      </c>
      <c r="F3" s="43"/>
      <c r="G3" s="6" t="s">
        <v>13</v>
      </c>
    </row>
    <row r="4" spans="1:7" x14ac:dyDescent="0.3">
      <c r="A4" s="5" t="s">
        <v>11</v>
      </c>
      <c r="B4" s="3" t="s">
        <v>48</v>
      </c>
      <c r="C4" s="2" t="s">
        <v>53</v>
      </c>
      <c r="D4" s="2" t="s">
        <v>23</v>
      </c>
      <c r="E4" s="42">
        <v>52</v>
      </c>
      <c r="F4" s="43"/>
      <c r="G4" s="6" t="s">
        <v>13</v>
      </c>
    </row>
    <row r="5" spans="1:7" x14ac:dyDescent="0.3">
      <c r="A5" s="5" t="s">
        <v>11</v>
      </c>
      <c r="B5" s="3" t="s">
        <v>98</v>
      </c>
      <c r="C5" s="2" t="s">
        <v>3</v>
      </c>
      <c r="D5" s="2" t="s">
        <v>108</v>
      </c>
      <c r="E5" s="42">
        <v>15</v>
      </c>
      <c r="F5" s="43"/>
      <c r="G5" s="6" t="s">
        <v>13</v>
      </c>
    </row>
    <row r="6" spans="1:7" x14ac:dyDescent="0.3">
      <c r="A6" s="5" t="s">
        <v>11</v>
      </c>
      <c r="B6" s="3" t="s">
        <v>97</v>
      </c>
      <c r="C6" s="2" t="s">
        <v>50</v>
      </c>
      <c r="D6" s="2" t="s">
        <v>109</v>
      </c>
      <c r="E6" s="42">
        <v>10</v>
      </c>
      <c r="F6" s="43"/>
      <c r="G6" s="6" t="s">
        <v>15</v>
      </c>
    </row>
    <row r="7" spans="1:7" x14ac:dyDescent="0.3">
      <c r="A7" s="5" t="s">
        <v>11</v>
      </c>
      <c r="B7" s="3" t="s">
        <v>51</v>
      </c>
      <c r="C7" s="2" t="s">
        <v>52</v>
      </c>
      <c r="D7" s="2" t="s">
        <v>110</v>
      </c>
      <c r="E7" s="42">
        <v>88</v>
      </c>
      <c r="F7" s="43"/>
      <c r="G7" s="6" t="s">
        <v>13</v>
      </c>
    </row>
    <row r="9" spans="1:7" x14ac:dyDescent="0.3">
      <c r="E9" s="44">
        <f>SUM(E2:E7)</f>
        <v>208</v>
      </c>
      <c r="F9" s="44">
        <f>SUM(F2:F7)</f>
        <v>0</v>
      </c>
    </row>
    <row r="19" spans="5:5" x14ac:dyDescent="0.3">
      <c r="E19" s="1" t="s">
        <v>10</v>
      </c>
    </row>
  </sheetData>
  <autoFilter ref="A1:G19" xr:uid="{00000000-0009-0000-0000-000001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showGridLines="0" workbookViewId="0">
      <pane ySplit="1" topLeftCell="A2" activePane="bottomLeft" state="frozen"/>
      <selection pane="bottomLeft" activeCell="E12" sqref="E12"/>
    </sheetView>
  </sheetViews>
  <sheetFormatPr defaultColWidth="9.140625" defaultRowHeight="18.75" x14ac:dyDescent="0.3"/>
  <cols>
    <col min="1" max="1" width="13.42578125" style="1" customWidth="1"/>
    <col min="2" max="2" width="24.5703125" style="1" customWidth="1"/>
    <col min="3" max="3" width="31.85546875" style="1" customWidth="1"/>
    <col min="4" max="4" width="23.5703125" style="1" customWidth="1"/>
    <col min="5" max="5" width="18.140625" style="1" bestFit="1" customWidth="1"/>
    <col min="6" max="6" width="18.140625" style="1" customWidth="1"/>
    <col min="7" max="7" width="21.28515625" style="1" customWidth="1"/>
    <col min="8" max="16384" width="9.140625" style="1"/>
  </cols>
  <sheetData>
    <row r="1" spans="1:7" s="11" customFormat="1" ht="56.25" x14ac:dyDescent="0.3">
      <c r="A1" s="47" t="s">
        <v>104</v>
      </c>
      <c r="B1" s="12" t="s">
        <v>1</v>
      </c>
      <c r="C1" s="12" t="s">
        <v>4</v>
      </c>
      <c r="D1" s="12" t="s">
        <v>2</v>
      </c>
      <c r="E1" s="12" t="s">
        <v>17</v>
      </c>
      <c r="F1" s="12" t="s">
        <v>16</v>
      </c>
      <c r="G1" s="13" t="s">
        <v>9</v>
      </c>
    </row>
    <row r="2" spans="1:7" s="10" customFormat="1" x14ac:dyDescent="0.3">
      <c r="A2" s="7" t="s">
        <v>12</v>
      </c>
      <c r="B2" s="32" t="s">
        <v>96</v>
      </c>
      <c r="C2" s="8" t="s">
        <v>56</v>
      </c>
      <c r="D2" s="8" t="s">
        <v>108</v>
      </c>
      <c r="E2" s="45">
        <v>15</v>
      </c>
      <c r="F2" s="46"/>
      <c r="G2" s="9" t="s">
        <v>47</v>
      </c>
    </row>
    <row r="3" spans="1:7" x14ac:dyDescent="0.3">
      <c r="A3" s="5" t="s">
        <v>12</v>
      </c>
      <c r="B3" s="3" t="s">
        <v>99</v>
      </c>
      <c r="C3" s="2" t="s">
        <v>55</v>
      </c>
      <c r="D3" s="2" t="s">
        <v>108</v>
      </c>
      <c r="E3" s="42">
        <v>15</v>
      </c>
      <c r="F3" s="43"/>
      <c r="G3" s="6" t="s">
        <v>13</v>
      </c>
    </row>
    <row r="4" spans="1:7" x14ac:dyDescent="0.3">
      <c r="A4" s="7" t="s">
        <v>12</v>
      </c>
      <c r="B4" s="3" t="s">
        <v>59</v>
      </c>
      <c r="C4" s="2" t="s">
        <v>83</v>
      </c>
      <c r="D4" s="2" t="s">
        <v>35</v>
      </c>
      <c r="E4" s="42">
        <v>18</v>
      </c>
      <c r="F4" s="43"/>
      <c r="G4" s="6" t="s">
        <v>58</v>
      </c>
    </row>
    <row r="5" spans="1:7" x14ac:dyDescent="0.3">
      <c r="A5" s="5" t="s">
        <v>12</v>
      </c>
      <c r="B5" s="3" t="s">
        <v>60</v>
      </c>
      <c r="C5" s="2" t="s">
        <v>61</v>
      </c>
      <c r="D5" s="2" t="s">
        <v>6</v>
      </c>
      <c r="E5" s="42">
        <v>52</v>
      </c>
      <c r="F5" s="43"/>
      <c r="G5" s="6" t="s">
        <v>13</v>
      </c>
    </row>
    <row r="6" spans="1:7" x14ac:dyDescent="0.3">
      <c r="A6" s="7" t="s">
        <v>12</v>
      </c>
      <c r="B6" s="3" t="s">
        <v>100</v>
      </c>
      <c r="C6" s="2" t="s">
        <v>62</v>
      </c>
      <c r="D6" s="2" t="s">
        <v>109</v>
      </c>
      <c r="E6" s="42">
        <v>10</v>
      </c>
      <c r="F6" s="43"/>
      <c r="G6" s="6" t="s">
        <v>15</v>
      </c>
    </row>
    <row r="7" spans="1:7" x14ac:dyDescent="0.3">
      <c r="A7" s="5" t="s">
        <v>12</v>
      </c>
      <c r="B7" s="3" t="s">
        <v>63</v>
      </c>
      <c r="C7" s="2" t="s">
        <v>32</v>
      </c>
      <c r="D7" s="2" t="s">
        <v>23</v>
      </c>
      <c r="E7" s="42">
        <v>48</v>
      </c>
      <c r="F7" s="43"/>
      <c r="G7" s="6" t="s">
        <v>86</v>
      </c>
    </row>
    <row r="8" spans="1:7" x14ac:dyDescent="0.3">
      <c r="A8" s="7" t="s">
        <v>12</v>
      </c>
      <c r="B8" s="3" t="s">
        <v>64</v>
      </c>
      <c r="C8" s="2" t="s">
        <v>33</v>
      </c>
      <c r="D8" s="2" t="s">
        <v>23</v>
      </c>
      <c r="E8" s="42">
        <v>40</v>
      </c>
      <c r="F8" s="43"/>
      <c r="G8" s="6" t="s">
        <v>86</v>
      </c>
    </row>
    <row r="10" spans="1:7" x14ac:dyDescent="0.3">
      <c r="E10" s="44">
        <f>SUM(E2:E8)</f>
        <v>198</v>
      </c>
      <c r="F10" s="44">
        <f>SUM(F2:F8)</f>
        <v>0</v>
      </c>
    </row>
    <row r="20" spans="5:5" x14ac:dyDescent="0.3">
      <c r="E20" s="1" t="s">
        <v>10</v>
      </c>
    </row>
  </sheetData>
  <autoFilter ref="A1:G20" xr:uid="{00000000-0009-0000-0000-000002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40625" defaultRowHeight="18.75" x14ac:dyDescent="0.3"/>
  <cols>
    <col min="1" max="1" width="13.42578125" style="1" customWidth="1"/>
    <col min="2" max="2" width="25.28515625" style="1" customWidth="1"/>
    <col min="3" max="3" width="30.28515625" style="1" customWidth="1"/>
    <col min="4" max="4" width="25" style="1" customWidth="1"/>
    <col min="5" max="5" width="18.140625" style="1" bestFit="1" customWidth="1"/>
    <col min="6" max="6" width="18.140625" style="1" customWidth="1"/>
    <col min="7" max="7" width="22.140625" style="1" customWidth="1"/>
    <col min="8" max="16384" width="9.140625" style="1"/>
  </cols>
  <sheetData>
    <row r="1" spans="1:7" s="11" customFormat="1" ht="56.25" x14ac:dyDescent="0.3">
      <c r="A1" s="47" t="s">
        <v>104</v>
      </c>
      <c r="B1" s="12" t="s">
        <v>1</v>
      </c>
      <c r="C1" s="12" t="s">
        <v>4</v>
      </c>
      <c r="D1" s="12" t="s">
        <v>2</v>
      </c>
      <c r="E1" s="12" t="s">
        <v>17</v>
      </c>
      <c r="F1" s="12" t="s">
        <v>16</v>
      </c>
      <c r="G1" s="13" t="s">
        <v>9</v>
      </c>
    </row>
    <row r="2" spans="1:7" s="10" customFormat="1" x14ac:dyDescent="0.3">
      <c r="A2" s="7" t="s">
        <v>45</v>
      </c>
      <c r="B2" s="32" t="s">
        <v>102</v>
      </c>
      <c r="C2" s="8" t="s">
        <v>30</v>
      </c>
      <c r="D2" s="8" t="s">
        <v>5</v>
      </c>
      <c r="E2" s="45">
        <v>15</v>
      </c>
      <c r="F2" s="46"/>
      <c r="G2" s="9" t="s">
        <v>47</v>
      </c>
    </row>
    <row r="3" spans="1:7" x14ac:dyDescent="0.3">
      <c r="A3" s="5" t="s">
        <v>45</v>
      </c>
      <c r="B3" s="3" t="s">
        <v>101</v>
      </c>
      <c r="C3" s="2" t="s">
        <v>65</v>
      </c>
      <c r="D3" s="2" t="s">
        <v>108</v>
      </c>
      <c r="E3" s="42">
        <v>15</v>
      </c>
      <c r="F3" s="43"/>
      <c r="G3" s="6" t="s">
        <v>13</v>
      </c>
    </row>
    <row r="4" spans="1:7" x14ac:dyDescent="0.3">
      <c r="A4" s="7" t="s">
        <v>45</v>
      </c>
      <c r="B4" s="3" t="s">
        <v>66</v>
      </c>
      <c r="C4" s="2" t="s">
        <v>82</v>
      </c>
      <c r="D4" s="2" t="s">
        <v>35</v>
      </c>
      <c r="E4" s="42">
        <v>16</v>
      </c>
      <c r="F4" s="43"/>
      <c r="G4" s="6" t="s">
        <v>86</v>
      </c>
    </row>
    <row r="5" spans="1:7" x14ac:dyDescent="0.3">
      <c r="A5" s="7" t="s">
        <v>45</v>
      </c>
      <c r="B5" s="3" t="s">
        <v>68</v>
      </c>
      <c r="C5" s="2" t="s">
        <v>34</v>
      </c>
      <c r="D5" s="2" t="s">
        <v>23</v>
      </c>
      <c r="E5" s="42">
        <v>52</v>
      </c>
      <c r="F5" s="43"/>
      <c r="G5" s="6" t="s">
        <v>13</v>
      </c>
    </row>
    <row r="6" spans="1:7" x14ac:dyDescent="0.3">
      <c r="A6" s="5" t="s">
        <v>45</v>
      </c>
      <c r="B6" s="3" t="s">
        <v>103</v>
      </c>
      <c r="C6" s="2" t="s">
        <v>50</v>
      </c>
      <c r="D6" s="2" t="s">
        <v>109</v>
      </c>
      <c r="E6" s="42">
        <v>10</v>
      </c>
      <c r="F6" s="43"/>
      <c r="G6" s="6" t="s">
        <v>15</v>
      </c>
    </row>
    <row r="7" spans="1:7" x14ac:dyDescent="0.3">
      <c r="A7" s="5" t="s">
        <v>45</v>
      </c>
      <c r="B7" s="3" t="s">
        <v>71</v>
      </c>
      <c r="C7" s="2" t="s">
        <v>79</v>
      </c>
      <c r="D7" s="2" t="s">
        <v>23</v>
      </c>
      <c r="E7" s="42">
        <v>64</v>
      </c>
      <c r="F7" s="43"/>
      <c r="G7" s="6" t="s">
        <v>13</v>
      </c>
    </row>
    <row r="8" spans="1:7" x14ac:dyDescent="0.3">
      <c r="A8" s="7" t="s">
        <v>45</v>
      </c>
      <c r="B8" s="3" t="s">
        <v>72</v>
      </c>
      <c r="C8" s="2" t="s">
        <v>73</v>
      </c>
      <c r="D8" s="2" t="s">
        <v>35</v>
      </c>
      <c r="E8" s="42">
        <v>24</v>
      </c>
      <c r="F8" s="43"/>
      <c r="G8" s="6" t="s">
        <v>13</v>
      </c>
    </row>
    <row r="10" spans="1:7" x14ac:dyDescent="0.3">
      <c r="E10" s="44">
        <f>SUM(E2:E8)</f>
        <v>196</v>
      </c>
      <c r="F10" s="44">
        <f>SUM(F2:F8)</f>
        <v>0</v>
      </c>
    </row>
    <row r="20" spans="5:5" x14ac:dyDescent="0.3">
      <c r="E20" s="1" t="s">
        <v>10</v>
      </c>
    </row>
  </sheetData>
  <autoFilter ref="A1:G20" xr:uid="{00000000-0009-0000-0000-000003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showGridLines="0" workbookViewId="0">
      <pane ySplit="1" topLeftCell="A2" activePane="bottomLeft" state="frozen"/>
      <selection pane="bottomLeft" activeCell="D11" sqref="D11"/>
    </sheetView>
  </sheetViews>
  <sheetFormatPr defaultColWidth="9.140625" defaultRowHeight="18.75" x14ac:dyDescent="0.3"/>
  <cols>
    <col min="1" max="1" width="12.5703125" style="1" customWidth="1"/>
    <col min="2" max="2" width="25.7109375" style="1" customWidth="1"/>
    <col min="3" max="3" width="30.5703125" style="1" customWidth="1"/>
    <col min="4" max="4" width="28.140625" style="1" customWidth="1"/>
    <col min="5" max="5" width="18.140625" style="1" bestFit="1" customWidth="1"/>
    <col min="6" max="6" width="18.140625" style="1" customWidth="1"/>
    <col min="7" max="7" width="44.7109375" style="1" customWidth="1"/>
    <col min="8" max="16384" width="9.140625" style="1"/>
  </cols>
  <sheetData>
    <row r="1" spans="1:7" s="11" customFormat="1" ht="56.25" x14ac:dyDescent="0.3">
      <c r="A1" s="47" t="s">
        <v>104</v>
      </c>
      <c r="B1" s="12" t="s">
        <v>1</v>
      </c>
      <c r="C1" s="12" t="s">
        <v>4</v>
      </c>
      <c r="D1" s="12" t="s">
        <v>2</v>
      </c>
      <c r="E1" s="12" t="s">
        <v>17</v>
      </c>
      <c r="F1" s="12" t="s">
        <v>16</v>
      </c>
      <c r="G1" s="13" t="s">
        <v>9</v>
      </c>
    </row>
    <row r="2" spans="1:7" s="10" customFormat="1" x14ac:dyDescent="0.3">
      <c r="A2" s="7" t="s">
        <v>46</v>
      </c>
      <c r="B2" s="32" t="s">
        <v>105</v>
      </c>
      <c r="C2" s="8" t="s">
        <v>75</v>
      </c>
      <c r="D2" s="8" t="s">
        <v>108</v>
      </c>
      <c r="E2" s="45">
        <v>22</v>
      </c>
      <c r="F2" s="46"/>
      <c r="G2" s="9" t="s">
        <v>47</v>
      </c>
    </row>
    <row r="3" spans="1:7" x14ac:dyDescent="0.3">
      <c r="A3" s="5" t="s">
        <v>46</v>
      </c>
      <c r="B3" s="3" t="s">
        <v>106</v>
      </c>
      <c r="C3" s="2" t="s">
        <v>74</v>
      </c>
      <c r="D3" s="2" t="s">
        <v>108</v>
      </c>
      <c r="E3" s="42">
        <v>14</v>
      </c>
      <c r="F3" s="43"/>
      <c r="G3" s="6" t="s">
        <v>13</v>
      </c>
    </row>
    <row r="4" spans="1:7" x14ac:dyDescent="0.3">
      <c r="A4" s="7" t="s">
        <v>46</v>
      </c>
      <c r="B4" s="4" t="s">
        <v>76</v>
      </c>
      <c r="C4" s="2" t="s">
        <v>77</v>
      </c>
      <c r="D4" s="2" t="s">
        <v>111</v>
      </c>
      <c r="E4" s="42"/>
      <c r="F4" s="43">
        <v>40</v>
      </c>
      <c r="G4" s="6" t="s">
        <v>15</v>
      </c>
    </row>
    <row r="5" spans="1:7" x14ac:dyDescent="0.3">
      <c r="A5" s="5" t="s">
        <v>46</v>
      </c>
      <c r="B5" s="3" t="s">
        <v>78</v>
      </c>
      <c r="C5" s="2" t="s">
        <v>36</v>
      </c>
      <c r="D5" s="2" t="s">
        <v>23</v>
      </c>
      <c r="E5" s="42">
        <v>52</v>
      </c>
      <c r="F5" s="43"/>
      <c r="G5" s="6" t="s">
        <v>87</v>
      </c>
    </row>
    <row r="6" spans="1:7" x14ac:dyDescent="0.3">
      <c r="A6" s="5" t="s">
        <v>46</v>
      </c>
      <c r="B6" s="4" t="s">
        <v>80</v>
      </c>
      <c r="C6" s="2" t="s">
        <v>31</v>
      </c>
      <c r="D6" s="2" t="s">
        <v>110</v>
      </c>
      <c r="E6" s="42"/>
      <c r="F6" s="43">
        <v>8</v>
      </c>
      <c r="G6" s="6" t="s">
        <v>15</v>
      </c>
    </row>
    <row r="7" spans="1:7" x14ac:dyDescent="0.3">
      <c r="A7" s="5" t="s">
        <v>46</v>
      </c>
      <c r="B7" s="3" t="s">
        <v>107</v>
      </c>
      <c r="C7" s="2" t="s">
        <v>81</v>
      </c>
      <c r="D7" s="2" t="s">
        <v>109</v>
      </c>
      <c r="E7" s="42">
        <v>2</v>
      </c>
      <c r="F7" s="43"/>
      <c r="G7" s="6" t="s">
        <v>15</v>
      </c>
    </row>
    <row r="9" spans="1:7" x14ac:dyDescent="0.3">
      <c r="E9" s="44">
        <f>SUM(E2:E7)</f>
        <v>90</v>
      </c>
      <c r="F9" s="44">
        <f>SUM(F2:F7)</f>
        <v>48</v>
      </c>
    </row>
    <row r="19" spans="5:5" x14ac:dyDescent="0.3">
      <c r="E19" s="1" t="s">
        <v>10</v>
      </c>
    </row>
  </sheetData>
  <autoFilter ref="A1:G19" xr:uid="{00000000-0009-0000-0000-000004000000}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29"/>
  <sheetViews>
    <sheetView tabSelected="1" workbookViewId="0">
      <selection activeCell="K15" sqref="K15"/>
    </sheetView>
  </sheetViews>
  <sheetFormatPr defaultRowHeight="15" x14ac:dyDescent="0.25"/>
  <cols>
    <col min="1" max="1" width="22.42578125" bestFit="1" customWidth="1"/>
    <col min="2" max="2" width="8" bestFit="1" customWidth="1"/>
    <col min="3" max="3" width="9.85546875" bestFit="1" customWidth="1"/>
    <col min="4" max="4" width="14" bestFit="1" customWidth="1"/>
    <col min="5" max="5" width="15.28515625" bestFit="1" customWidth="1"/>
    <col min="6" max="6" width="14.85546875" bestFit="1" customWidth="1"/>
    <col min="7" max="7" width="14.85546875" customWidth="1"/>
    <col min="8" max="8" width="17.28515625" bestFit="1" customWidth="1"/>
  </cols>
  <sheetData>
    <row r="2" spans="1:10" ht="19.5" thickBot="1" x14ac:dyDescent="0.35">
      <c r="A2" s="29" t="s">
        <v>24</v>
      </c>
      <c r="C2" s="41" t="s">
        <v>22</v>
      </c>
      <c r="D2" s="41"/>
      <c r="E2" s="41"/>
      <c r="F2" s="41"/>
      <c r="G2" s="41"/>
      <c r="H2" s="41"/>
    </row>
    <row r="3" spans="1:10" ht="15.75" thickBot="1" x14ac:dyDescent="0.3">
      <c r="B3" s="15"/>
      <c r="C3" s="17" t="s">
        <v>23</v>
      </c>
      <c r="D3" s="17" t="s">
        <v>8</v>
      </c>
      <c r="E3" s="17" t="s">
        <v>7</v>
      </c>
      <c r="F3" s="17" t="s">
        <v>5</v>
      </c>
      <c r="G3" s="22" t="s">
        <v>26</v>
      </c>
      <c r="H3" s="18" t="s">
        <v>14</v>
      </c>
    </row>
    <row r="4" spans="1:10" ht="19.5" thickTop="1" x14ac:dyDescent="0.3">
      <c r="B4" s="19" t="s">
        <v>19</v>
      </c>
      <c r="C4" s="48">
        <f>BG!E4+BG!E8</f>
        <v>104</v>
      </c>
      <c r="D4" s="48">
        <f>BG!E3</f>
        <v>7</v>
      </c>
      <c r="E4" s="48">
        <f>BG!E10</f>
        <v>4</v>
      </c>
      <c r="F4" s="48">
        <f>BG!E2+BG!E5+BG!E6+BG!E7+BG!E9</f>
        <v>107</v>
      </c>
      <c r="G4" s="49"/>
      <c r="H4" s="50"/>
      <c r="I4" s="33">
        <f>SUM(C4:G4)</f>
        <v>222</v>
      </c>
    </row>
    <row r="5" spans="1:10" ht="18.75" x14ac:dyDescent="0.3">
      <c r="B5" s="19" t="s">
        <v>20</v>
      </c>
      <c r="C5" s="48">
        <f>'etage 2'!E5+'etage 2'!E7+'etage 2'!E8</f>
        <v>140</v>
      </c>
      <c r="D5" s="48">
        <f>'etage 1'!E3</f>
        <v>18</v>
      </c>
      <c r="E5" s="48">
        <f>'etage 1'!E6</f>
        <v>10</v>
      </c>
      <c r="F5" s="48">
        <f>'etage 1'!E2+'etage 1'!E5</f>
        <v>40</v>
      </c>
      <c r="G5" s="49"/>
      <c r="H5" s="50"/>
      <c r="I5" s="33">
        <f>SUM(C5:G5)</f>
        <v>208</v>
      </c>
    </row>
    <row r="6" spans="1:10" ht="18.75" x14ac:dyDescent="0.3">
      <c r="B6" s="19" t="s">
        <v>18</v>
      </c>
      <c r="C6" s="48">
        <f>'etage 2'!E5+'etage 2'!E7+'etage 2'!E8</f>
        <v>140</v>
      </c>
      <c r="D6" s="48">
        <f>'etage 2'!E4</f>
        <v>18</v>
      </c>
      <c r="E6" s="48">
        <f>'etage 2'!E6</f>
        <v>10</v>
      </c>
      <c r="F6" s="48">
        <f>'etage 2'!E2+'etage 2'!E3</f>
        <v>30</v>
      </c>
      <c r="G6" s="49"/>
      <c r="H6" s="50"/>
      <c r="I6" s="33">
        <f t="shared" ref="I6:I8" si="0">SUM(C6:G6)</f>
        <v>198</v>
      </c>
    </row>
    <row r="7" spans="1:10" ht="18.75" x14ac:dyDescent="0.3">
      <c r="B7" s="19" t="s">
        <v>40</v>
      </c>
      <c r="C7" s="48">
        <f>'etage 3'!E5+'etage 3'!E7+'etage 3'!E8</f>
        <v>140</v>
      </c>
      <c r="D7" s="48">
        <f>'etage 3'!E4</f>
        <v>16</v>
      </c>
      <c r="E7" s="48">
        <f>'etage 3'!E6</f>
        <v>10</v>
      </c>
      <c r="F7" s="48">
        <f>'etage 3'!E2+'etage 3'!E3</f>
        <v>30</v>
      </c>
      <c r="G7" s="49"/>
      <c r="H7" s="50"/>
      <c r="I7" s="33">
        <f t="shared" si="0"/>
        <v>196</v>
      </c>
    </row>
    <row r="8" spans="1:10" ht="18.75" x14ac:dyDescent="0.3">
      <c r="B8" s="19" t="s">
        <v>41</v>
      </c>
      <c r="C8" s="48">
        <f>'etage 4'!E5</f>
        <v>52</v>
      </c>
      <c r="D8" s="48">
        <v>0</v>
      </c>
      <c r="E8" s="48">
        <f>'etage 4'!E7</f>
        <v>2</v>
      </c>
      <c r="F8" s="48">
        <f>'etage 4'!E2+'etage 4'!E3</f>
        <v>36</v>
      </c>
      <c r="G8" s="49"/>
      <c r="H8" s="50"/>
      <c r="I8" s="33">
        <f t="shared" si="0"/>
        <v>90</v>
      </c>
    </row>
    <row r="9" spans="1:10" ht="18.75" x14ac:dyDescent="0.3">
      <c r="B9" s="19"/>
      <c r="C9" s="24"/>
      <c r="D9" s="24"/>
      <c r="E9" s="24"/>
      <c r="F9" s="24"/>
      <c r="G9" s="25"/>
      <c r="H9" s="26"/>
    </row>
    <row r="10" spans="1:10" s="20" customFormat="1" ht="16.5" thickBot="1" x14ac:dyDescent="0.3">
      <c r="B10" s="21" t="s">
        <v>21</v>
      </c>
      <c r="C10" s="39">
        <f>SUM(C4:C8)</f>
        <v>576</v>
      </c>
      <c r="D10" s="39">
        <f t="shared" ref="D10:H10" si="1">SUM(D4:D8)</f>
        <v>59</v>
      </c>
      <c r="E10" s="39">
        <f t="shared" si="1"/>
        <v>36</v>
      </c>
      <c r="F10" s="39">
        <f t="shared" si="1"/>
        <v>243</v>
      </c>
      <c r="G10" s="39">
        <f t="shared" si="1"/>
        <v>0</v>
      </c>
      <c r="H10" s="39">
        <f t="shared" si="1"/>
        <v>0</v>
      </c>
      <c r="J10" s="27">
        <f>BG!E12+'etage 1'!E9+'etage 2'!E10+'etage 3'!E10+'etage 4'!E9</f>
        <v>914</v>
      </c>
    </row>
    <row r="11" spans="1:10" x14ac:dyDescent="0.25">
      <c r="I11" s="33">
        <f>SUM(I4:I10)</f>
        <v>914</v>
      </c>
    </row>
    <row r="13" spans="1:10" ht="13.15" customHeight="1" x14ac:dyDescent="0.25"/>
    <row r="14" spans="1:10" ht="15.75" thickBot="1" x14ac:dyDescent="0.3">
      <c r="A14" s="28" t="s">
        <v>25</v>
      </c>
    </row>
    <row r="15" spans="1:10" ht="15.75" thickBot="1" x14ac:dyDescent="0.3">
      <c r="B15" s="15"/>
      <c r="C15" s="17" t="s">
        <v>23</v>
      </c>
      <c r="D15" s="17" t="s">
        <v>8</v>
      </c>
      <c r="E15" s="17" t="s">
        <v>7</v>
      </c>
      <c r="F15" s="17" t="s">
        <v>5</v>
      </c>
      <c r="G15" s="22" t="s">
        <v>26</v>
      </c>
      <c r="H15" s="18" t="s">
        <v>37</v>
      </c>
    </row>
    <row r="16" spans="1:10" ht="19.5" thickTop="1" x14ac:dyDescent="0.3">
      <c r="B16" s="19" t="s">
        <v>19</v>
      </c>
      <c r="C16" s="48"/>
      <c r="D16" s="48"/>
      <c r="E16" s="48"/>
      <c r="F16" s="48"/>
      <c r="G16" s="49"/>
      <c r="H16" s="50"/>
      <c r="I16" s="33">
        <f>SUM(C16:H16)</f>
        <v>0</v>
      </c>
    </row>
    <row r="17" spans="2:9" ht="18.75" x14ac:dyDescent="0.3">
      <c r="B17" s="19" t="s">
        <v>20</v>
      </c>
      <c r="C17" s="48"/>
      <c r="D17" s="48"/>
      <c r="E17" s="48"/>
      <c r="F17" s="48"/>
      <c r="G17" s="49"/>
      <c r="H17" s="50"/>
      <c r="I17" s="33">
        <f>SUM(C17:H17)</f>
        <v>0</v>
      </c>
    </row>
    <row r="18" spans="2:9" ht="18.75" x14ac:dyDescent="0.3">
      <c r="B18" s="19" t="s">
        <v>18</v>
      </c>
      <c r="C18" s="48"/>
      <c r="D18" s="48"/>
      <c r="E18" s="48"/>
      <c r="F18" s="48"/>
      <c r="G18" s="49"/>
      <c r="H18" s="50"/>
      <c r="I18" s="33">
        <f t="shared" ref="I18:I20" si="2">SUM(C18:H18)</f>
        <v>0</v>
      </c>
    </row>
    <row r="19" spans="2:9" ht="18.75" x14ac:dyDescent="0.3">
      <c r="B19" s="19" t="s">
        <v>40</v>
      </c>
      <c r="C19" s="48"/>
      <c r="D19" s="48"/>
      <c r="E19" s="48"/>
      <c r="F19" s="48"/>
      <c r="G19" s="49"/>
      <c r="H19" s="50"/>
      <c r="I19" s="33">
        <f t="shared" si="2"/>
        <v>0</v>
      </c>
    </row>
    <row r="20" spans="2:9" ht="18.75" x14ac:dyDescent="0.3">
      <c r="B20" s="19" t="s">
        <v>41</v>
      </c>
      <c r="C20" s="48"/>
      <c r="D20" s="48"/>
      <c r="E20" s="48"/>
      <c r="F20" s="48"/>
      <c r="G20" s="49"/>
      <c r="H20" s="50">
        <f>'etage 4'!F4+'etage 4'!F6</f>
        <v>48</v>
      </c>
      <c r="I20" s="33">
        <f t="shared" si="2"/>
        <v>48</v>
      </c>
    </row>
    <row r="21" spans="2:9" ht="18.75" x14ac:dyDescent="0.3">
      <c r="B21" s="19"/>
      <c r="C21" s="14"/>
      <c r="D21" s="14"/>
      <c r="E21" s="14"/>
      <c r="F21" s="14"/>
      <c r="G21" s="23"/>
      <c r="H21" s="16"/>
    </row>
    <row r="22" spans="2:9" s="20" customFormat="1" ht="16.5" thickBot="1" x14ac:dyDescent="0.3">
      <c r="B22" s="21" t="s">
        <v>21</v>
      </c>
      <c r="C22" s="39">
        <f>SUM(C16:C20)</f>
        <v>0</v>
      </c>
      <c r="D22" s="39">
        <f t="shared" ref="D22:H22" si="3">SUM(D16:D20)</f>
        <v>0</v>
      </c>
      <c r="E22" s="39">
        <f t="shared" si="3"/>
        <v>0</v>
      </c>
      <c r="F22" s="39">
        <f t="shared" si="3"/>
        <v>0</v>
      </c>
      <c r="G22" s="39">
        <f t="shared" si="3"/>
        <v>0</v>
      </c>
      <c r="H22" s="40">
        <f t="shared" si="3"/>
        <v>48</v>
      </c>
    </row>
    <row r="23" spans="2:9" x14ac:dyDescent="0.25">
      <c r="I23" s="33">
        <f>SUM(I16:I22)</f>
        <v>48</v>
      </c>
    </row>
    <row r="26" spans="2:9" ht="15.75" thickBot="1" x14ac:dyDescent="0.3"/>
    <row r="27" spans="2:9" x14ac:dyDescent="0.25">
      <c r="H27" s="34" t="s">
        <v>38</v>
      </c>
      <c r="I27" s="35">
        <f>I4+I5+I6+I7+I8+I16+I17+I18+I19+I20</f>
        <v>962</v>
      </c>
    </row>
    <row r="28" spans="2:9" ht="15.75" thickBot="1" x14ac:dyDescent="0.3">
      <c r="H28" s="36"/>
      <c r="I28" s="51">
        <f>C10+D10+E10+F10+G10+H10+C22+D22+E22+F22+G22+H22</f>
        <v>962</v>
      </c>
    </row>
    <row r="29" spans="2:9" ht="15.75" thickBot="1" x14ac:dyDescent="0.3">
      <c r="H29" s="37"/>
      <c r="I29" s="38">
        <f>I28-I27</f>
        <v>0</v>
      </c>
    </row>
  </sheetData>
  <mergeCells count="1">
    <mergeCell ref="C2:H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ED1E4E-D2D8-4A93-A8F7-A9CEF9E2224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C444D3E-2930-4A38-86DB-600A3135BEDC}"/>
</file>

<file path=customXml/itemProps3.xml><?xml version="1.0" encoding="utf-8"?>
<ds:datastoreItem xmlns:ds="http://schemas.openxmlformats.org/officeDocument/2006/customXml" ds:itemID="{123F192A-E654-4279-96C2-116CB5C97921}">
  <ds:schemaRefs>
    <ds:schemaRef ds:uri="http://purl.org/dc/elements/1.1/"/>
    <ds:schemaRef ds:uri="http://schemas.microsoft.com/office/2006/metadata/properties"/>
    <ds:schemaRef ds:uri="d65c1474-5acf-44bb-8ee5-5146eb7ce7a5"/>
    <ds:schemaRef ds:uri="http://purl.org/dc/terms/"/>
    <ds:schemaRef ds:uri="25b3652f-631c-4938-9cdd-f4886d4259fe"/>
    <ds:schemaRef ds:uri="http://schemas.microsoft.com/office/2006/documentManagement/types"/>
    <ds:schemaRef ds:uri="http://schemas.microsoft.com/office/infopath/2007/PartnerControls"/>
    <ds:schemaRef ds:uri="acb3b980-739c-402b-9d57-40d00707bd7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46BA932-2C77-4497-A4C0-428C27D37D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BG</vt:lpstr>
      <vt:lpstr>etage 1</vt:lpstr>
      <vt:lpstr>etage 2</vt:lpstr>
      <vt:lpstr>etage 3</vt:lpstr>
      <vt:lpstr>etage 4</vt:lpstr>
      <vt:lpstr>totaal per ruimte soort</vt:lpstr>
    </vt:vector>
  </TitlesOfParts>
  <Company>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Arjen de Graaf</dc:creator>
  <cp:lastModifiedBy>Arjen de Graaf</cp:lastModifiedBy>
  <cp:lastPrinted>2021-03-23T16:52:13Z</cp:lastPrinted>
  <dcterms:created xsi:type="dcterms:W3CDTF">2021-03-23T16:18:02Z</dcterms:created>
  <dcterms:modified xsi:type="dcterms:W3CDTF">2023-02-23T16:40:07Z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0x010100AA263CF06FFBEB4D84680222455BE035</vt:lpwstr>
  </property>
  <property fmtid="{D5CDD505-2E9C-101B-9397-08002B2CF9AE}" pid="3" name="_dlc_DocIdItemGuid">
    <vt:lpwstr>8b0cefcc-db81-4a73-a8cc-9e101ae4899e</vt:lpwstr>
  </property>
  <property fmtid="{D5CDD505-2E9C-101B-9397-08002B2CF9AE}" pid="4" name="MediaServiceImageTags">
    <vt:lpwstr/>
  </property>
</Properties>
</file>